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<sst xmlns="http://schemas.openxmlformats.org/spreadsheetml/2006/main" count="212" uniqueCount="103">
  <si>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</si>
  <si>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</si>
  <si>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</si>
  <si>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</si>
  <si>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</si>
  <si>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</si>
  <si>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</si>
  <si>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</si>
  <si>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</si>
  <si>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</si>
  <si>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</si>
  <si>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</si>
  <si>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</si>
  <si>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</si>
  <si>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</si>
  <si>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</si>
  <si>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</si>
  <si>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</si>
  <si>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</si>
  <si>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</si>
  <si>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</si>
  <si>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</si>
  <si>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</si>
  <si>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</si>
  <si>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</si>
  <si>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</si>
  <si>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</si>
  <si>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</si>
  <si>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</si>
  <si>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</si>
  <si>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</si>
  <si>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</si>
  <si>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</si>
  <si>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</si>
  <si>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</si>
  <si>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</si>
  <si>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</si>
  <si>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</si>
  <si>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</si>
  <si>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</si>
  <si>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</si>
  <si>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</si>
  <si>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</si>
  <si>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</si>
  <si>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</si>
  <si>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</si>
  <si>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</si>
  <si>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</si>
  <si>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</si>
  <si>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</si>
  <si>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</si>
  <si>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</si>
  <si>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</si>
  <si>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</si>
  <si>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</si>
  <si>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</si>
  <si>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</si>
  <si>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</si>
  <si>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</si>
  <si>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</si>
  <si>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</si>
  <si>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</si>
  <si>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</si>
  <si>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</si>
  <si>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</si>
  <si>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</si>
  <si>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</si>
  <si>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</si>
  <si>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</si>
  <si>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</si>
  <si>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</si>
  <si>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</si>
  <si>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</si>
  <si>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</si>
  <si>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</si>
  <si>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</si>
  <si>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</si>
  <si>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</si>
  <si>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</si>
  <si>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</si>
  <si>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</si>
  <si>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</si>
  <si>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</si>
  <si>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</si>
  <si>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</si>
  <si>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</si>
  <si>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</si>
  <si>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</si>
  <si>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</si>
  <si>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</si>
  <si>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</si>
  <si>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</si>
  <si>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</si>
  <si>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</si>
  <si>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</si>
  <si>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</si>
  <si>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</si>
  <si>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</si>
  <si>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Q_Аб_26_ЛК15_017769</t>
  </si>
  <si>
    <t xml:space="preserve">Электроснабжение ЭПУ потребителей в соответствии с договором на ТП № 1-30-25-0273 г. Абинск </t>
  </si>
  <si>
    <t>ТП-302</t>
  </si>
  <si>
    <t>СИП-2 3х35+1х54,6</t>
  </si>
  <si>
    <t>0,027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</si>
</sst>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100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101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32.784393600000001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100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25.8797754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100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101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12.6808227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100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236.34499170000001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23" priority="31"/>
    <cfRule type="duplicateValues" dxfId="22" priority="32"/>
  </conditionalFormatting>
  <conditionalFormatting sqref="D19">
    <cfRule type="duplicateValues" dxfId="21" priority="33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1-30-25-0273 г. Абинск </v>
      </c>
      <c r="D15" s="83" t="str">
        <f>'20.1'!D19</f>
        <v>Q_Аб_26_ЛК15_017769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7" priority="1"/>
    <cfRule type="duplicateValues" dxfId="16" priority="2"/>
  </conditionalFormatting>
  <conditionalFormatting sqref="D15">
    <cfRule type="duplicateValues" dxfId="15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7" zoomScale="70" zoomScaleNormal="7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2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1-30-25-0273 г. Абинск </v>
      </c>
      <c r="D15" s="83" t="str">
        <f>'20.1'!D19</f>
        <v>Q_Аб_26_ЛК15_017769</v>
      </c>
      <c r="E15" s="86">
        <v>2024</v>
      </c>
      <c r="F15" s="86">
        <v>2025</v>
      </c>
      <c r="G15" s="38">
        <f>'20.1'!U23/1000</f>
        <v>0.23634499170000001</v>
      </c>
      <c r="H15" s="38">
        <f>G15*1.2</f>
        <v>0.28361399003999999</v>
      </c>
      <c r="I15" s="38">
        <f>H15*'20.4'!C14/100*'20.4'!D14/100*'20.4'!E14/100*'20.4'!F14/100*'20.4'!G14/100</f>
        <v>0.39466823108049737</v>
      </c>
      <c r="J15" s="38">
        <f>'20.2'!M16/1000</f>
        <v>0</v>
      </c>
      <c r="K15" s="38">
        <f>I15+J15</f>
        <v>0.39466823108049737</v>
      </c>
      <c r="L15" s="38"/>
      <c r="M15" s="87">
        <f>K15-L15</f>
        <v>0.39466823108049737</v>
      </c>
      <c r="N15" s="38"/>
      <c r="O15" s="88">
        <f>H15-N15</f>
        <v>0.28361399003999999</v>
      </c>
      <c r="P15" s="38">
        <f>SUM(Q15:W15)</f>
        <v>0.29200000000000004</v>
      </c>
      <c r="Q15" s="89" t="s">
        <v>96</v>
      </c>
      <c r="R15" s="90">
        <v>0</v>
      </c>
      <c r="S15" s="90">
        <v>0.16200000000000001</v>
      </c>
      <c r="T15" s="91">
        <v>0.13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14" priority="1"/>
    <cfRule type="duplicateValues" dxfId="13" priority="2"/>
  </conditionalFormatting>
  <conditionalFormatting sqref="D15">
    <cfRule type="duplicateValues" dxfId="12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2026-08-05T11:56:12Z</dcterms:modified>
</cp:coreProperties>
</file>